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soa-my.sharepoint.com/personal/gavlas_spsoa_cz1/Documents/Dokumenty/Najman/Etapa 3. - trafo/2026_06_09 elektronicky (komplet, autorizovaně)/VŘ/"/>
    </mc:Choice>
  </mc:AlternateContent>
  <xr:revisionPtr revIDLastSave="6" documentId="8_{672B40D6-9E91-49E3-801F-B99AADA369EC}" xr6:coauthVersionLast="47" xr6:coauthVersionMax="47" xr10:uidLastSave="{C33EB856-59FE-4CAD-BBEE-7D4D8C6FF698}"/>
  <bookViews>
    <workbookView xWindow="-120" yWindow="-120" windowWidth="38640" windowHeight="15720" xr2:uid="{B898A062-916C-4486-952B-93BE4FBE888B}"/>
  </bookViews>
  <sheets>
    <sheet name="Rekapitulace" sheetId="1" r:id="rId1"/>
    <sheet name="A" sheetId="3" r:id="rId2"/>
    <sheet name="B" sheetId="4" r:id="rId3"/>
    <sheet name="C" sheetId="5" r:id="rId4"/>
    <sheet name="D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6" l="1"/>
  <c r="G9" i="6"/>
  <c r="G15" i="3"/>
  <c r="G16" i="3"/>
  <c r="G12" i="4"/>
  <c r="G13" i="4"/>
  <c r="F4" i="4" l="1"/>
  <c r="G14" i="3"/>
  <c r="G13" i="3"/>
  <c r="G12" i="3"/>
  <c r="G9" i="4"/>
  <c r="G9" i="3"/>
  <c r="F6" i="4"/>
  <c r="F5" i="4"/>
  <c r="G7" i="5"/>
  <c r="G8" i="5"/>
  <c r="G9" i="5"/>
  <c r="G10" i="5"/>
  <c r="G5" i="4" l="1"/>
  <c r="G11" i="3"/>
  <c r="G5" i="3"/>
  <c r="G7" i="3"/>
  <c r="G10" i="3"/>
  <c r="G4" i="4"/>
  <c r="G6" i="4"/>
  <c r="G7" i="4"/>
  <c r="G8" i="4"/>
  <c r="G10" i="4"/>
  <c r="G11" i="4"/>
  <c r="G8" i="6"/>
  <c r="G7" i="6"/>
  <c r="G6" i="6"/>
  <c r="G5" i="6"/>
  <c r="G4" i="6"/>
  <c r="G6" i="3"/>
  <c r="G8" i="3"/>
  <c r="G4" i="3"/>
  <c r="G5" i="5"/>
  <c r="G6" i="5"/>
  <c r="B19" i="1"/>
  <c r="B18" i="1"/>
  <c r="B17" i="1"/>
  <c r="B16" i="1"/>
  <c r="C19" i="1"/>
  <c r="C18" i="1"/>
  <c r="C17" i="1"/>
  <c r="C16" i="1"/>
  <c r="G3" i="4" l="1"/>
  <c r="G3" i="3"/>
  <c r="G4" i="5" l="1"/>
  <c r="D19" i="1"/>
  <c r="D17" i="1"/>
  <c r="D16" i="1"/>
  <c r="G3" i="5" l="1"/>
  <c r="D18" i="1" s="1"/>
  <c r="D26" i="1" s="1"/>
</calcChain>
</file>

<file path=xl/sharedStrings.xml><?xml version="1.0" encoding="utf-8"?>
<sst xmlns="http://schemas.openxmlformats.org/spreadsheetml/2006/main" count="163" uniqueCount="109">
  <si>
    <t>REKAPITULACE POLOŽKOVÉHO ROZPOČTU</t>
  </si>
  <si>
    <t>Stavba:</t>
  </si>
  <si>
    <t xml:space="preserve"> </t>
  </si>
  <si>
    <t>Objednatel:</t>
  </si>
  <si>
    <t>Zhotovitel:</t>
  </si>
  <si>
    <t>ELEKTRO-PROJEKCE s.r.o.</t>
  </si>
  <si>
    <t>Datum:</t>
  </si>
  <si>
    <t>Kód</t>
  </si>
  <si>
    <t>Popis</t>
  </si>
  <si>
    <t>Cena celkem</t>
  </si>
  <si>
    <t>Celkem bez DPH</t>
  </si>
  <si>
    <t>Číslo položky</t>
  </si>
  <si>
    <t>Číselné zatřídění</t>
  </si>
  <si>
    <t>Popis položky</t>
  </si>
  <si>
    <t>Měrná jednotka</t>
  </si>
  <si>
    <t>Jednotková cena v Kč</t>
  </si>
  <si>
    <t>Počet
celkem</t>
  </si>
  <si>
    <t>Celková              cena v Kč</t>
  </si>
  <si>
    <t>A</t>
  </si>
  <si>
    <t>Cena celkem za oddíl</t>
  </si>
  <si>
    <t>B</t>
  </si>
  <si>
    <t>C</t>
  </si>
  <si>
    <t>Silnoproud - specifikace</t>
  </si>
  <si>
    <t>D</t>
  </si>
  <si>
    <t>Ostatní</t>
  </si>
  <si>
    <t>A.001</t>
  </si>
  <si>
    <t>A.002</t>
  </si>
  <si>
    <t>D.001</t>
  </si>
  <si>
    <t>ks</t>
  </si>
  <si>
    <t>D.002</t>
  </si>
  <si>
    <t>m</t>
  </si>
  <si>
    <t>D.003</t>
  </si>
  <si>
    <t>D.004</t>
  </si>
  <si>
    <t>B.001</t>
  </si>
  <si>
    <t>B.002</t>
  </si>
  <si>
    <t>B.003</t>
  </si>
  <si>
    <t>B.004</t>
  </si>
  <si>
    <t>B.005</t>
  </si>
  <si>
    <t>B.006</t>
  </si>
  <si>
    <t>B.007</t>
  </si>
  <si>
    <t>B.008</t>
  </si>
  <si>
    <t>C.001</t>
  </si>
  <si>
    <t>C.002</t>
  </si>
  <si>
    <t>C.003</t>
  </si>
  <si>
    <t>C.005</t>
  </si>
  <si>
    <t>C.006</t>
  </si>
  <si>
    <t>C.007</t>
  </si>
  <si>
    <r>
      <t xml:space="preserve">Dokumentace skutečného provedení stavby
</t>
    </r>
    <r>
      <rPr>
        <i/>
        <sz val="12"/>
        <rFont val="Times New Roman"/>
        <family val="1"/>
        <charset val="238"/>
      </rPr>
      <t>Projektové práce dokumentace stavby (výkresová a textová)</t>
    </r>
  </si>
  <si>
    <t>Aktualizace místního provozního předpisu</t>
  </si>
  <si>
    <r>
      <t xml:space="preserve">Dokumentace realizační/výrobní
</t>
    </r>
    <r>
      <rPr>
        <i/>
        <sz val="12"/>
        <rFont val="Times New Roman"/>
        <family val="1"/>
        <charset val="238"/>
      </rPr>
      <t>dodavatelská dokumentace, rozsah dán odhadem, závisí na konkrétním zhotoviteli</t>
    </r>
  </si>
  <si>
    <r>
      <t>m</t>
    </r>
    <r>
      <rPr>
        <vertAlign val="superscript"/>
        <sz val="12"/>
        <color rgb="FF000000"/>
        <rFont val="Times New Roman"/>
        <family val="1"/>
        <charset val="238"/>
      </rPr>
      <t>2</t>
    </r>
  </si>
  <si>
    <t>B.009</t>
  </si>
  <si>
    <t>B.010</t>
  </si>
  <si>
    <t>hod</t>
  </si>
  <si>
    <t>C.004</t>
  </si>
  <si>
    <r>
      <t xml:space="preserve">Hodinová zúčtovací sazba technik odborný ČEZ
</t>
    </r>
    <r>
      <rPr>
        <i/>
        <sz val="12"/>
        <rFont val="Times New Roman"/>
        <family val="1"/>
        <charset val="238"/>
      </rPr>
      <t>placená součinnost správce</t>
    </r>
  </si>
  <si>
    <r>
      <t xml:space="preserve">Celková prohlídka elektrického rozvodu a zařízení
</t>
    </r>
    <r>
      <rPr>
        <i/>
        <sz val="12"/>
        <rFont val="Times New Roman"/>
        <family val="1"/>
        <charset val="238"/>
      </rPr>
      <t>výchozí revize dle podmínek TZ</t>
    </r>
  </si>
  <si>
    <t>Tepelná ochrana (vč. Termistorů, vyhodnocovací jednotky a propojovací kabeláže)</t>
  </si>
  <si>
    <t>A.003</t>
  </si>
  <si>
    <t>Oprava části podlah</t>
  </si>
  <si>
    <t>Stěnový penetrační nátěr</t>
  </si>
  <si>
    <t>Nátěr kovové konstrukce kabelového kanálu, poklopu a soklů včetně barvy</t>
  </si>
  <si>
    <t>Zbroušení a nátěr ocelových konstrukcí v podlaze na stěnách a stropu</t>
  </si>
  <si>
    <t xml:space="preserve">Obroušení, nebo otryskání kovové konstrukce kanálu a poklopu </t>
  </si>
  <si>
    <t>Nátěr podlahy protiprašným nátěrem</t>
  </si>
  <si>
    <t>D.005</t>
  </si>
  <si>
    <t>Střední průmyslová škola a Obchodní akademie, Bruntál, příspěvková organizace</t>
  </si>
  <si>
    <t>Nátěry a stavební práce</t>
  </si>
  <si>
    <t>A.004</t>
  </si>
  <si>
    <t>A.005</t>
  </si>
  <si>
    <t>A.006</t>
  </si>
  <si>
    <t>A.007</t>
  </si>
  <si>
    <t>A.008</t>
  </si>
  <si>
    <t>A.009</t>
  </si>
  <si>
    <t>A.010</t>
  </si>
  <si>
    <t>A.011</t>
  </si>
  <si>
    <t>Výmalba stěn a stropu místnosti prodyšnou sanační barvou, včetně barvy</t>
  </si>
  <si>
    <t>03/2026</t>
  </si>
  <si>
    <t>Výměna transformátoru v areálu SPŠ a OA Bruntál</t>
  </si>
  <si>
    <t>Demontáž původních přípojnic v místnosti trafostní (VN i NN), včetně železné podpěry</t>
  </si>
  <si>
    <t>Demontáž půvoního transformátoru</t>
  </si>
  <si>
    <t>Montáž nového transformátoru</t>
  </si>
  <si>
    <t>Silnoproud - montáž/demontáž</t>
  </si>
  <si>
    <t>Ekologická likvidace půvoního transformátoru, včetně odvozu, manipulace, odkupu</t>
  </si>
  <si>
    <t>Uchazeč:</t>
  </si>
  <si>
    <t>Úprava zakrytování plombování (montáž + dodávka)</t>
  </si>
  <si>
    <t>Montážní práce v RE viz. schéma (hlavní jistič a MTP)</t>
  </si>
  <si>
    <t>Úprava VN kobky na napojení kabelu</t>
  </si>
  <si>
    <t>Fakturační MTP 400A/5A/5A, 0,5s, 10VA, 4Q s děleným jádrem</t>
  </si>
  <si>
    <t>Jistič 400 A, 3f, 50kA</t>
  </si>
  <si>
    <t xml:space="preserve">Kabel 22-AXEKVCEY 1x70/16 C mm2 </t>
  </si>
  <si>
    <t>Protipožární ucpávky, včetně příslušenství, nátěru a montáže</t>
  </si>
  <si>
    <t>m2</t>
  </si>
  <si>
    <t>Zakrytování kabelových tras v rozvodně NN, včetně práce (s prostorovou rezervou pro budoucí doplnění kabeláže)</t>
  </si>
  <si>
    <t>Kabel CYKY 3 x 120 + 70 mm2, včetně zakončení</t>
  </si>
  <si>
    <t>Kabel AYKY 3 x 240 + 120 mm2, včetně zakončení</t>
  </si>
  <si>
    <t>Montáž kabelu CYKY 3 x 120 + 70 mm2, včetně zakončení</t>
  </si>
  <si>
    <t>Montáž kabelu AYKY 3 x 185 + 95 mm2, včetně zakončení</t>
  </si>
  <si>
    <t xml:space="preserve">Montáž kabelu 22-AXEKVCEY 1x70/16 C mm2, včetně koncovek </t>
  </si>
  <si>
    <t>Demontáže v rozvodně NN (hlavní jistič 400 A, MTP a přepojení souvisejících zařízení a kabelů)</t>
  </si>
  <si>
    <t>Vnitřní koncovka 22kV 70-240mm2 (TR)</t>
  </si>
  <si>
    <t>Montáž vnitřní koncovky 22kV 70-240mm2 (TR)</t>
  </si>
  <si>
    <t>A.012</t>
  </si>
  <si>
    <r>
      <t xml:space="preserve">Transformátor 630 kVA, 22/0,40 kV, 50 Hz, včetně dopravy, </t>
    </r>
    <r>
      <rPr>
        <i/>
        <sz val="12"/>
        <rFont val="Times New Roman"/>
        <family val="1"/>
        <charset val="238"/>
      </rPr>
      <t>referenční výrobci např. Elpro-Energo, BEZ Transformátory</t>
    </r>
  </si>
  <si>
    <t>Úprava, doplnění v rozvaděči RH (předřazení pojistek pro jističe do 125A, z důvodu zvýšených zkratových poměrů v síti)</t>
  </si>
  <si>
    <t>A.013</t>
  </si>
  <si>
    <t>D.006</t>
  </si>
  <si>
    <t>Náhradní zdroj o výkonu 30 kW</t>
  </si>
  <si>
    <t>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</si>
</sst>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Kč&quot;;\-#,##0\ &quot;Kč&quot;"/>
    <numFmt numFmtId="164" formatCode="#,##0.\-"/>
    <numFmt numFmtId="165" formatCode="#,##0.0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7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theme="1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C00000"/>
      <name val="Arial CE"/>
      <family val="2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Times New Roman CE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8"/>
      <name val="Calibri"/>
      <family val="2"/>
      <charset val="238"/>
      <scheme val="minor"/>
    </font>
    <font>
      <vertAlign val="superscript"/>
      <sz val="12"/>
      <color rgb="FF00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indexed="65"/>
        <bgColor indexed="8"/>
      </patternFill>
    </fill>
    <fill>
      <patternFill patternType="solid">
        <fgColor indexed="1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FFFFF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hair">
        <color theme="0" tint="-0.14996795556505021"/>
      </right>
      <top style="medium">
        <color auto="1"/>
      </top>
      <bottom style="thick">
        <color indexed="64"/>
      </bottom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indexed="64"/>
      </top>
      <bottom style="thick">
        <color auto="1"/>
      </bottom>
      <diagonal/>
    </border>
    <border>
      <left style="hair">
        <color theme="0" tint="-0.14996795556505021"/>
      </left>
      <right/>
      <top style="medium">
        <color auto="1"/>
      </top>
      <bottom style="thick">
        <color indexed="64"/>
      </bottom>
      <diagonal/>
    </border>
    <border>
      <left style="hair">
        <color theme="0" tint="-0.14996795556505021"/>
      </left>
      <right style="thick">
        <color indexed="64"/>
      </right>
      <top style="medium">
        <color auto="1"/>
      </top>
      <bottom style="thick">
        <color indexed="64"/>
      </bottom>
      <diagonal/>
    </border>
    <border>
      <left style="thick">
        <color auto="1"/>
      </left>
      <right style="hair">
        <color theme="0" tint="-0.14996795556505021"/>
      </right>
      <top style="thick">
        <color auto="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thick">
        <color auto="1"/>
      </top>
      <bottom/>
      <diagonal/>
    </border>
    <border>
      <left style="hair">
        <color theme="0" tint="-0.14996795556505021"/>
      </left>
      <right style="thick">
        <color auto="1"/>
      </right>
      <top style="thick">
        <color auto="1"/>
      </top>
      <bottom/>
      <diagonal/>
    </border>
    <border>
      <left style="thick">
        <color indexed="64"/>
      </left>
      <right style="hair">
        <color theme="0" tint="-0.14996795556505021"/>
      </right>
      <top style="thick">
        <color indexed="64"/>
      </top>
      <bottom style="medium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thick">
        <color indexed="64"/>
      </top>
      <bottom style="medium">
        <color auto="1"/>
      </bottom>
      <diagonal/>
    </border>
    <border>
      <left style="hair">
        <color theme="0" tint="-0.14996795556505021"/>
      </left>
      <right style="thick">
        <color indexed="64"/>
      </right>
      <top style="thick">
        <color indexed="64"/>
      </top>
      <bottom style="medium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thick">
        <color auto="1"/>
      </left>
      <right style="hair">
        <color theme="0" tint="-0.14996795556505021"/>
      </right>
      <top style="hair">
        <color theme="0" tint="-0.14996795556505021"/>
      </top>
      <bottom style="thick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thick">
        <color auto="1"/>
      </bottom>
      <diagonal/>
    </border>
    <border>
      <left style="hair">
        <color theme="0" tint="-0.14996795556505021"/>
      </left>
      <right style="thick">
        <color auto="1"/>
      </right>
      <top style="hair">
        <color theme="0" tint="-0.14996795556505021"/>
      </top>
      <bottom style="thick">
        <color auto="1"/>
      </bottom>
      <diagonal/>
    </border>
    <border>
      <left style="thick">
        <color auto="1"/>
      </left>
      <right style="hair">
        <color theme="0" tint="-0.14996795556505021"/>
      </right>
      <top style="thick">
        <color indexed="64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thick">
        <color indexed="64"/>
      </top>
      <bottom style="hair">
        <color theme="0" tint="-0.14996795556505021"/>
      </bottom>
      <diagonal/>
    </border>
    <border>
      <left style="hair">
        <color theme="0" tint="-0.14996795556505021"/>
      </left>
      <right style="thick">
        <color auto="1"/>
      </right>
      <top style="thick">
        <color indexed="64"/>
      </top>
      <bottom style="hair">
        <color theme="0" tint="-0.14996795556505021"/>
      </bottom>
      <diagonal/>
    </border>
    <border>
      <left style="thick">
        <color auto="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thick">
        <color auto="1"/>
      </right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ck">
        <color auto="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thick">
        <color auto="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/>
      <bottom/>
      <diagonal/>
    </border>
    <border>
      <left style="thick">
        <color auto="1"/>
      </left>
      <right style="hair">
        <color theme="0" tint="-0.14996795556505021"/>
      </right>
      <top style="hair">
        <color theme="0" tint="-0.14996795556505021"/>
      </top>
      <bottom/>
      <diagonal/>
    </border>
  </borders>
  <cellStyleXfs count="5">
    <xf numFmtId="0" fontId="0" fillId="0" borderId="0"/>
    <xf numFmtId="0" fontId="13" fillId="0" borderId="0"/>
    <xf numFmtId="0" fontId="15" fillId="0" borderId="0"/>
    <xf numFmtId="0" fontId="17" fillId="0" borderId="0"/>
    <xf numFmtId="0" fontId="17" fillId="0" borderId="0"/>
  </cellStyleXfs>
  <cellXfs count="97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right"/>
    </xf>
    <xf numFmtId="0" fontId="8" fillId="0" borderId="4" xfId="0" applyFont="1" applyBorder="1"/>
    <xf numFmtId="0" fontId="9" fillId="0" borderId="0" xfId="0" applyFont="1" applyAlignment="1">
      <alignment horizontal="left" vertical="center"/>
    </xf>
    <xf numFmtId="5" fontId="9" fillId="0" borderId="5" xfId="0" applyNumberFormat="1" applyFont="1" applyBorder="1" applyAlignment="1">
      <alignment horizontal="right" vertical="center"/>
    </xf>
    <xf numFmtId="0" fontId="0" fillId="0" borderId="4" xfId="0" applyBorder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5" fontId="10" fillId="0" borderId="5" xfId="0" applyNumberFormat="1" applyFont="1" applyBorder="1" applyAlignment="1">
      <alignment horizontal="right" vertical="center"/>
    </xf>
    <xf numFmtId="0" fontId="0" fillId="0" borderId="9" xfId="0" applyBorder="1"/>
    <xf numFmtId="0" fontId="11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5" fontId="12" fillId="0" borderId="11" xfId="0" applyNumberFormat="1" applyFont="1" applyBorder="1" applyAlignment="1">
      <alignment horizontal="right" vertical="center"/>
    </xf>
    <xf numFmtId="0" fontId="16" fillId="5" borderId="12" xfId="2" applyFont="1" applyFill="1" applyBorder="1" applyAlignment="1">
      <alignment horizontal="center" vertical="top" wrapText="1"/>
    </xf>
    <xf numFmtId="0" fontId="18" fillId="5" borderId="13" xfId="3" applyFont="1" applyFill="1" applyBorder="1"/>
    <xf numFmtId="165" fontId="16" fillId="5" borderId="14" xfId="3" applyNumberFormat="1" applyFont="1" applyFill="1" applyBorder="1"/>
    <xf numFmtId="165" fontId="16" fillId="5" borderId="13" xfId="3" applyNumberFormat="1" applyFont="1" applyFill="1" applyBorder="1"/>
    <xf numFmtId="164" fontId="18" fillId="5" borderId="15" xfId="4" applyNumberFormat="1" applyFont="1" applyFill="1" applyBorder="1" applyAlignment="1">
      <alignment horizontal="right" vertical="center"/>
    </xf>
    <xf numFmtId="4" fontId="16" fillId="5" borderId="13" xfId="3" applyNumberFormat="1" applyFont="1" applyFill="1" applyBorder="1"/>
    <xf numFmtId="0" fontId="14" fillId="3" borderId="16" xfId="1" applyFont="1" applyFill="1" applyBorder="1" applyAlignment="1">
      <alignment horizontal="center" vertical="center" wrapText="1"/>
    </xf>
    <xf numFmtId="0" fontId="14" fillId="3" borderId="17" xfId="1" applyFont="1" applyFill="1" applyBorder="1" applyAlignment="1">
      <alignment horizontal="center" vertical="center" wrapText="1"/>
    </xf>
    <xf numFmtId="0" fontId="14" fillId="4" borderId="17" xfId="1" applyFont="1" applyFill="1" applyBorder="1" applyAlignment="1">
      <alignment horizontal="center" vertical="center"/>
    </xf>
    <xf numFmtId="0" fontId="14" fillId="4" borderId="17" xfId="1" applyFont="1" applyFill="1" applyBorder="1" applyAlignment="1">
      <alignment horizontal="center" vertical="center" wrapText="1"/>
    </xf>
    <xf numFmtId="4" fontId="14" fillId="4" borderId="17" xfId="1" applyNumberFormat="1" applyFont="1" applyFill="1" applyBorder="1" applyAlignment="1">
      <alignment horizontal="center" vertical="center" wrapText="1"/>
    </xf>
    <xf numFmtId="164" fontId="14" fillId="3" borderId="18" xfId="1" applyNumberFormat="1" applyFont="1" applyFill="1" applyBorder="1" applyAlignment="1">
      <alignment horizontal="center" vertical="center" wrapText="1"/>
    </xf>
    <xf numFmtId="164" fontId="14" fillId="4" borderId="17" xfId="1" applyNumberFormat="1" applyFont="1" applyFill="1" applyBorder="1" applyAlignment="1">
      <alignment horizontal="center" vertical="center" wrapText="1"/>
    </xf>
    <xf numFmtId="0" fontId="16" fillId="5" borderId="19" xfId="2" applyFont="1" applyFill="1" applyBorder="1" applyAlignment="1">
      <alignment horizontal="center" vertical="top" wrapText="1"/>
    </xf>
    <xf numFmtId="0" fontId="18" fillId="5" borderId="20" xfId="3" applyFont="1" applyFill="1" applyBorder="1"/>
    <xf numFmtId="0" fontId="16" fillId="5" borderId="20" xfId="2" applyFont="1" applyFill="1" applyBorder="1" applyAlignment="1">
      <alignment horizontal="left" vertical="top" wrapText="1"/>
    </xf>
    <xf numFmtId="165" fontId="16" fillId="5" borderId="20" xfId="3" applyNumberFormat="1" applyFont="1" applyFill="1" applyBorder="1"/>
    <xf numFmtId="4" fontId="16" fillId="5" borderId="20" xfId="3" applyNumberFormat="1" applyFont="1" applyFill="1" applyBorder="1"/>
    <xf numFmtId="164" fontId="18" fillId="5" borderId="21" xfId="4" applyNumberFormat="1" applyFont="1" applyFill="1" applyBorder="1" applyAlignment="1">
      <alignment horizontal="right" vertical="center"/>
    </xf>
    <xf numFmtId="0" fontId="14" fillId="0" borderId="22" xfId="2" applyFont="1" applyBorder="1" applyAlignment="1">
      <alignment horizontal="left" vertical="top" wrapText="1"/>
    </xf>
    <xf numFmtId="49" fontId="14" fillId="0" borderId="23" xfId="2" applyNumberFormat="1" applyFont="1" applyBorder="1" applyAlignment="1">
      <alignment horizontal="center" vertical="center" wrapText="1"/>
    </xf>
    <xf numFmtId="49" fontId="14" fillId="0" borderId="24" xfId="2" applyNumberFormat="1" applyFont="1" applyBorder="1" applyAlignment="1">
      <alignment horizontal="center" vertical="center" wrapText="1"/>
    </xf>
    <xf numFmtId="0" fontId="14" fillId="0" borderId="24" xfId="2" applyFont="1" applyBorder="1" applyAlignment="1">
      <alignment horizontal="left" vertical="top" wrapText="1"/>
    </xf>
    <xf numFmtId="0" fontId="21" fillId="0" borderId="24" xfId="3" applyFont="1" applyBorder="1" applyAlignment="1">
      <alignment horizontal="center" vertical="center"/>
    </xf>
    <xf numFmtId="164" fontId="21" fillId="0" borderId="24" xfId="4" applyNumberFormat="1" applyFont="1" applyBorder="1" applyAlignment="1">
      <alignment vertical="center"/>
    </xf>
    <xf numFmtId="4" fontId="14" fillId="0" borderId="24" xfId="3" applyNumberFormat="1" applyFont="1" applyBorder="1" applyAlignment="1">
      <alignment vertical="center"/>
    </xf>
    <xf numFmtId="164" fontId="21" fillId="0" borderId="25" xfId="4" applyNumberFormat="1" applyFont="1" applyBorder="1" applyAlignment="1">
      <alignment vertical="center"/>
    </xf>
    <xf numFmtId="49" fontId="14" fillId="0" borderId="26" xfId="2" applyNumberFormat="1" applyFont="1" applyBorder="1" applyAlignment="1">
      <alignment horizontal="center" vertical="center" wrapText="1"/>
    </xf>
    <xf numFmtId="49" fontId="14" fillId="0" borderId="27" xfId="2" applyNumberFormat="1" applyFont="1" applyBorder="1" applyAlignment="1">
      <alignment horizontal="center" vertical="center" wrapText="1"/>
    </xf>
    <xf numFmtId="0" fontId="21" fillId="0" borderId="27" xfId="3" applyFont="1" applyBorder="1" applyAlignment="1">
      <alignment horizontal="center" vertical="center"/>
    </xf>
    <xf numFmtId="0" fontId="21" fillId="0" borderId="27" xfId="3" applyFont="1" applyBorder="1" applyAlignment="1">
      <alignment horizontal="right" vertical="center"/>
    </xf>
    <xf numFmtId="164" fontId="21" fillId="0" borderId="28" xfId="4" applyNumberFormat="1" applyFont="1" applyBorder="1" applyAlignment="1">
      <alignment vertical="center"/>
    </xf>
    <xf numFmtId="49" fontId="14" fillId="0" borderId="29" xfId="2" applyNumberFormat="1" applyFont="1" applyBorder="1" applyAlignment="1">
      <alignment horizontal="center" vertical="center" wrapText="1"/>
    </xf>
    <xf numFmtId="49" fontId="14" fillId="0" borderId="22" xfId="2" applyNumberFormat="1" applyFont="1" applyBorder="1" applyAlignment="1">
      <alignment horizontal="center" vertical="center" wrapText="1"/>
    </xf>
    <xf numFmtId="0" fontId="21" fillId="0" borderId="22" xfId="3" applyFont="1" applyBorder="1" applyAlignment="1">
      <alignment horizontal="center" vertical="center"/>
    </xf>
    <xf numFmtId="0" fontId="21" fillId="0" borderId="22" xfId="3" applyFont="1" applyBorder="1" applyAlignment="1">
      <alignment horizontal="right" vertical="center"/>
    </xf>
    <xf numFmtId="164" fontId="21" fillId="0" borderId="30" xfId="4" applyNumberFormat="1" applyFont="1" applyBorder="1" applyAlignment="1">
      <alignment vertical="center"/>
    </xf>
    <xf numFmtId="0" fontId="21" fillId="0" borderId="24" xfId="3" applyFont="1" applyBorder="1" applyAlignment="1">
      <alignment horizontal="right" vertical="center"/>
    </xf>
    <xf numFmtId="0" fontId="14" fillId="6" borderId="22" xfId="2" applyFont="1" applyFill="1" applyBorder="1" applyAlignment="1">
      <alignment horizontal="left" vertical="top" wrapText="1"/>
    </xf>
    <xf numFmtId="0" fontId="14" fillId="0" borderId="27" xfId="2" applyFont="1" applyBorder="1" applyAlignment="1">
      <alignment horizontal="left" vertical="top" wrapText="1"/>
    </xf>
    <xf numFmtId="3" fontId="14" fillId="0" borderId="27" xfId="3" applyNumberFormat="1" applyFont="1" applyBorder="1" applyAlignment="1">
      <alignment vertical="center"/>
    </xf>
    <xf numFmtId="3" fontId="14" fillId="0" borderId="22" xfId="3" applyNumberFormat="1" applyFont="1" applyBorder="1" applyAlignment="1">
      <alignment vertical="center"/>
    </xf>
    <xf numFmtId="3" fontId="14" fillId="0" borderId="24" xfId="3" applyNumberFormat="1" applyFont="1" applyBorder="1" applyAlignment="1">
      <alignment vertical="center"/>
    </xf>
    <xf numFmtId="49" fontId="14" fillId="0" borderId="0" xfId="2" applyNumberFormat="1" applyFont="1" applyAlignment="1">
      <alignment horizontal="center" vertical="center" wrapText="1"/>
    </xf>
    <xf numFmtId="0" fontId="14" fillId="0" borderId="0" xfId="2" applyFont="1" applyAlignment="1">
      <alignment horizontal="left" vertical="top" wrapText="1"/>
    </xf>
    <xf numFmtId="0" fontId="21" fillId="0" borderId="0" xfId="3" applyFont="1" applyAlignment="1">
      <alignment horizontal="center" vertical="center"/>
    </xf>
    <xf numFmtId="0" fontId="21" fillId="0" borderId="0" xfId="3" applyFont="1" applyAlignment="1">
      <alignment horizontal="right" vertical="center"/>
    </xf>
    <xf numFmtId="4" fontId="14" fillId="0" borderId="0" xfId="3" applyNumberFormat="1" applyFont="1" applyAlignment="1">
      <alignment vertical="center"/>
    </xf>
    <xf numFmtId="164" fontId="21" fillId="0" borderId="0" xfId="4" applyNumberFormat="1" applyFont="1" applyAlignment="1">
      <alignment vertical="center"/>
    </xf>
    <xf numFmtId="0" fontId="0" fillId="0" borderId="31" xfId="0" applyBorder="1"/>
    <xf numFmtId="0" fontId="19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0" fillId="0" borderId="5" xfId="0" applyBorder="1"/>
    <xf numFmtId="0" fontId="5" fillId="7" borderId="0" xfId="0" applyFont="1" applyFill="1" applyAlignment="1">
      <alignment horizontal="left" vertical="center" wrapText="1"/>
    </xf>
    <xf numFmtId="49" fontId="14" fillId="0" borderId="32" xfId="2" applyNumberFormat="1" applyFont="1" applyBorder="1" applyAlignment="1">
      <alignment horizontal="center" vertical="center" wrapText="1"/>
    </xf>
    <xf numFmtId="0" fontId="14" fillId="6" borderId="32" xfId="2" applyFont="1" applyFill="1" applyBorder="1" applyAlignment="1">
      <alignment horizontal="left" vertical="top" wrapText="1"/>
    </xf>
    <xf numFmtId="0" fontId="21" fillId="0" borderId="32" xfId="3" applyFont="1" applyBorder="1" applyAlignment="1">
      <alignment horizontal="right" vertical="center"/>
    </xf>
    <xf numFmtId="3" fontId="14" fillId="0" borderId="32" xfId="3" applyNumberFormat="1" applyFont="1" applyBorder="1" applyAlignment="1">
      <alignment vertical="center"/>
    </xf>
    <xf numFmtId="164" fontId="21" fillId="0" borderId="33" xfId="4" applyNumberFormat="1" applyFont="1" applyBorder="1" applyAlignment="1">
      <alignment vertical="center"/>
    </xf>
    <xf numFmtId="0" fontId="21" fillId="0" borderId="34" xfId="3" applyFont="1" applyBorder="1" applyAlignment="1">
      <alignment horizontal="center" vertical="center"/>
    </xf>
    <xf numFmtId="0" fontId="14" fillId="0" borderId="32" xfId="2" applyFont="1" applyBorder="1" applyAlignment="1">
      <alignment horizontal="left" vertical="top" wrapText="1"/>
    </xf>
    <xf numFmtId="49" fontId="14" fillId="0" borderId="35" xfId="2" applyNumberFormat="1" applyFont="1" applyBorder="1" applyAlignment="1">
      <alignment horizontal="center" vertical="center" wrapText="1"/>
    </xf>
    <xf numFmtId="0" fontId="21" fillId="0" borderId="32" xfId="3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5">
    <cellStyle name="Normální" xfId="0" builtinId="0"/>
    <cellStyle name="normální_PŘELOŽKY VO" xfId="4" xr:uid="{60ED6FBE-B1E6-42FB-A433-4C0DC08A8FA6}"/>
    <cellStyle name="normální_Rozpočet investičních nákladů platí 16,+ specifikace" xfId="1" xr:uid="{4660AD42-64BB-4C73-BC35-945AE2507A29}"/>
    <cellStyle name="normální_ROZVODY VO (2)" xfId="3" xr:uid="{3161B967-89F0-40EA-A64B-221A352447D4}"/>
    <cellStyle name="normální_Zadávací podklad pro profese" xfId="2" xr:uid="{0E2241A2-DD4F-4F5D-AB2C-B1DEADFB71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0DCBE-D684-48DA-8E1E-A45C50526C72}">
  <dimension ref="A1:D26"/>
  <sheetViews>
    <sheetView tabSelected="1" workbookViewId="0">
      <selection activeCell="D29" sqref="D29"/>
    </sheetView>
  </sheetViews>
  <sheetFormatPr defaultRowHeight="15" x14ac:dyDescent="0.25"/>
  <cols>
    <col min="1" max="1" width="4.5703125" customWidth="1"/>
    <col min="2" max="2" width="14.42578125" customWidth="1"/>
    <col min="3" max="3" width="88.140625" customWidth="1"/>
    <col min="4" max="4" width="23.85546875" customWidth="1"/>
  </cols>
  <sheetData>
    <row r="1" spans="1:4" ht="18" x14ac:dyDescent="0.25">
      <c r="A1" s="1"/>
      <c r="B1" s="92"/>
      <c r="C1" s="92"/>
      <c r="D1" s="93"/>
    </row>
    <row r="2" spans="1:4" ht="18" x14ac:dyDescent="0.25">
      <c r="A2" s="94" t="s">
        <v>0</v>
      </c>
      <c r="B2" s="95"/>
      <c r="C2" s="95"/>
      <c r="D2" s="96"/>
    </row>
    <row r="3" spans="1:4" ht="18" x14ac:dyDescent="0.25">
      <c r="A3" s="2"/>
      <c r="B3" s="3"/>
      <c r="C3" s="4"/>
      <c r="D3" s="5"/>
    </row>
    <row r="4" spans="1:4" x14ac:dyDescent="0.25">
      <c r="A4" s="2"/>
      <c r="B4" s="6" t="s">
        <v>1</v>
      </c>
      <c r="C4" s="7" t="s">
        <v>78</v>
      </c>
      <c r="D4" s="8"/>
    </row>
    <row r="5" spans="1:4" x14ac:dyDescent="0.25">
      <c r="A5" s="2"/>
      <c r="B5" s="6"/>
      <c r="C5" s="9"/>
      <c r="D5" s="10"/>
    </row>
    <row r="6" spans="1:4" x14ac:dyDescent="0.25">
      <c r="A6" s="2"/>
      <c r="B6" s="6"/>
      <c r="C6" s="6"/>
      <c r="D6" s="10"/>
    </row>
    <row r="7" spans="1:4" x14ac:dyDescent="0.25">
      <c r="A7" s="2"/>
      <c r="B7" s="6"/>
      <c r="C7" s="11" t="s">
        <v>2</v>
      </c>
      <c r="D7" s="10"/>
    </row>
    <row r="8" spans="1:4" ht="16.5" customHeight="1" x14ac:dyDescent="0.25">
      <c r="A8" s="2"/>
      <c r="B8" s="6"/>
      <c r="C8" s="11"/>
      <c r="D8" s="10"/>
    </row>
    <row r="9" spans="1:4" ht="34.5" customHeight="1" x14ac:dyDescent="0.25">
      <c r="A9" s="2"/>
      <c r="B9" s="6" t="s">
        <v>3</v>
      </c>
      <c r="C9" s="80" t="s">
        <v>66</v>
      </c>
      <c r="D9" s="10"/>
    </row>
    <row r="10" spans="1:4" ht="20.25" customHeight="1" x14ac:dyDescent="0.25">
      <c r="A10" s="2"/>
      <c r="B10" s="6" t="s">
        <v>84</v>
      </c>
      <c r="C10" s="82"/>
      <c r="D10" s="10"/>
    </row>
    <row r="11" spans="1:4" x14ac:dyDescent="0.25">
      <c r="A11" s="2"/>
      <c r="B11" s="6" t="s">
        <v>4</v>
      </c>
      <c r="C11" s="6" t="s">
        <v>5</v>
      </c>
      <c r="D11" s="10"/>
    </row>
    <row r="12" spans="1:4" x14ac:dyDescent="0.25">
      <c r="A12" s="2"/>
      <c r="B12" s="6" t="s">
        <v>6</v>
      </c>
      <c r="C12" s="12" t="s">
        <v>77</v>
      </c>
      <c r="D12" s="10"/>
    </row>
    <row r="13" spans="1:4" x14ac:dyDescent="0.25">
      <c r="A13" s="2"/>
      <c r="B13" s="6"/>
      <c r="C13" s="6"/>
      <c r="D13" s="10"/>
    </row>
    <row r="14" spans="1:4" x14ac:dyDescent="0.25">
      <c r="A14" s="2"/>
      <c r="B14" s="13"/>
      <c r="C14" s="13"/>
      <c r="D14" s="14"/>
    </row>
    <row r="15" spans="1:4" x14ac:dyDescent="0.25">
      <c r="A15" s="15"/>
      <c r="B15" s="16" t="s">
        <v>7</v>
      </c>
      <c r="C15" s="16" t="s">
        <v>8</v>
      </c>
      <c r="D15" s="17" t="s">
        <v>9</v>
      </c>
    </row>
    <row r="16" spans="1:4" x14ac:dyDescent="0.25">
      <c r="A16" s="18"/>
      <c r="B16" s="19" t="str">
        <f>A!A2</f>
        <v>A</v>
      </c>
      <c r="C16" s="19" t="str">
        <f>A!C2</f>
        <v>Silnoproud - montáž/demontáž</v>
      </c>
      <c r="D16" s="20">
        <f>A!G3</f>
        <v>0</v>
      </c>
    </row>
    <row r="17" spans="1:4" x14ac:dyDescent="0.25">
      <c r="A17" s="18"/>
      <c r="B17" s="19" t="str">
        <f>B!A2</f>
        <v>B</v>
      </c>
      <c r="C17" s="19" t="str">
        <f>B!C2</f>
        <v>Silnoproud - specifikace</v>
      </c>
      <c r="D17" s="20">
        <f>B!G3</f>
        <v>0</v>
      </c>
    </row>
    <row r="18" spans="1:4" x14ac:dyDescent="0.25">
      <c r="A18" s="18"/>
      <c r="B18" s="19" t="str">
        <f>'C'!A2</f>
        <v>C</v>
      </c>
      <c r="C18" s="19" t="str">
        <f>'C'!C2</f>
        <v>Nátěry a stavební práce</v>
      </c>
      <c r="D18" s="20">
        <f>'C'!G3</f>
        <v>0</v>
      </c>
    </row>
    <row r="19" spans="1:4" x14ac:dyDescent="0.25">
      <c r="A19" s="18"/>
      <c r="B19" s="19" t="str">
        <f>D!A2</f>
        <v>D</v>
      </c>
      <c r="C19" s="19" t="str">
        <f>D!C2</f>
        <v>Ostatní</v>
      </c>
      <c r="D19" s="20">
        <f>D!G3</f>
        <v>0</v>
      </c>
    </row>
    <row r="20" spans="1:4" x14ac:dyDescent="0.25">
      <c r="A20" s="18"/>
      <c r="D20" s="81"/>
    </row>
    <row r="21" spans="1:4" x14ac:dyDescent="0.25">
      <c r="A21" s="18"/>
      <c r="B21" s="19"/>
      <c r="C21" s="19"/>
      <c r="D21" s="20"/>
    </row>
    <row r="22" spans="1:4" x14ac:dyDescent="0.25">
      <c r="A22" s="18"/>
      <c r="B22" s="19"/>
      <c r="C22" s="19"/>
      <c r="D22" s="20"/>
    </row>
    <row r="23" spans="1:4" x14ac:dyDescent="0.25">
      <c r="A23" s="18"/>
      <c r="B23" s="19"/>
      <c r="C23" s="19"/>
      <c r="D23" s="20"/>
    </row>
    <row r="24" spans="1:4" x14ac:dyDescent="0.25">
      <c r="A24" s="18"/>
      <c r="B24" s="19"/>
      <c r="C24" s="19"/>
      <c r="D24" s="20"/>
    </row>
    <row r="25" spans="1:4" x14ac:dyDescent="0.25">
      <c r="A25" s="21"/>
      <c r="B25" s="22"/>
      <c r="C25" s="23"/>
      <c r="D25" s="24"/>
    </row>
    <row r="26" spans="1:4" ht="16.5" thickBot="1" x14ac:dyDescent="0.3">
      <c r="A26" s="25"/>
      <c r="B26" s="26"/>
      <c r="C26" s="27" t="s">
        <v>10</v>
      </c>
      <c r="D26" s="28">
        <f>SUM(D16:D25)</f>
        <v>0</v>
      </c>
    </row>
  </sheetData>
  <mergeCells count="2">
    <mergeCell ref="B1:D1"/>
    <mergeCell ref="A2:D2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A930A-3E0D-4AA1-A954-E13DFCC3F10B}">
  <dimension ref="A1:N18"/>
  <sheetViews>
    <sheetView workbookViewId="0">
      <selection activeCell="C29" sqref="C29"/>
    </sheetView>
  </sheetViews>
  <sheetFormatPr defaultRowHeight="15" x14ac:dyDescent="0.25"/>
  <cols>
    <col min="2" max="2" width="10.85546875" customWidth="1"/>
    <col min="3" max="3" width="65.42578125" customWidth="1"/>
    <col min="5" max="5" width="11" customWidth="1"/>
    <col min="6" max="6" width="13.28515625" bestFit="1" customWidth="1"/>
    <col min="7" max="7" width="12" customWidth="1"/>
  </cols>
  <sheetData>
    <row r="1" spans="1:14" ht="52.5" customHeight="1" thickTop="1" thickBot="1" x14ac:dyDescent="0.3">
      <c r="A1" s="35" t="s">
        <v>11</v>
      </c>
      <c r="B1" s="36" t="s">
        <v>12</v>
      </c>
      <c r="C1" s="37" t="s">
        <v>13</v>
      </c>
      <c r="D1" s="38" t="s">
        <v>14</v>
      </c>
      <c r="E1" s="41" t="s">
        <v>15</v>
      </c>
      <c r="F1" s="39" t="s">
        <v>16</v>
      </c>
      <c r="G1" s="40" t="s">
        <v>17</v>
      </c>
    </row>
    <row r="2" spans="1:14" ht="22.15" customHeight="1" thickTop="1" thickBot="1" x14ac:dyDescent="0.3">
      <c r="A2" s="42" t="s">
        <v>18</v>
      </c>
      <c r="B2" s="43"/>
      <c r="C2" s="44" t="s">
        <v>82</v>
      </c>
      <c r="D2" s="45"/>
      <c r="E2" s="45"/>
      <c r="F2" s="46"/>
      <c r="G2" s="47"/>
    </row>
    <row r="3" spans="1:14" ht="16.5" thickBot="1" x14ac:dyDescent="0.3">
      <c r="A3" s="29"/>
      <c r="B3" s="30"/>
      <c r="C3" s="31" t="s">
        <v>19</v>
      </c>
      <c r="D3" s="32"/>
      <c r="E3" s="32"/>
      <c r="F3" s="34"/>
      <c r="G3" s="33">
        <f>SUM(G4:G17)</f>
        <v>0</v>
      </c>
    </row>
    <row r="4" spans="1:14" ht="18" customHeight="1" thickTop="1" x14ac:dyDescent="0.25">
      <c r="A4" s="56" t="s">
        <v>25</v>
      </c>
      <c r="B4" s="57"/>
      <c r="C4" s="48" t="s">
        <v>96</v>
      </c>
      <c r="D4" s="58" t="s">
        <v>30</v>
      </c>
      <c r="E4" s="59"/>
      <c r="F4" s="69">
        <v>10</v>
      </c>
      <c r="G4" s="60">
        <f t="shared" ref="G4:G8" si="0">F4*E4</f>
        <v>0</v>
      </c>
    </row>
    <row r="5" spans="1:14" ht="15.75" x14ac:dyDescent="0.25">
      <c r="A5" s="61" t="s">
        <v>26</v>
      </c>
      <c r="B5" s="62"/>
      <c r="C5" s="48" t="s">
        <v>97</v>
      </c>
      <c r="D5" s="63" t="s">
        <v>30</v>
      </c>
      <c r="E5" s="64"/>
      <c r="F5" s="70">
        <v>16</v>
      </c>
      <c r="G5" s="65">
        <f t="shared" si="0"/>
        <v>0</v>
      </c>
    </row>
    <row r="6" spans="1:14" ht="21.6" customHeight="1" x14ac:dyDescent="0.25">
      <c r="A6" s="61" t="s">
        <v>58</v>
      </c>
      <c r="B6" s="62"/>
      <c r="C6" s="48" t="s">
        <v>98</v>
      </c>
      <c r="D6" s="63" t="s">
        <v>30</v>
      </c>
      <c r="E6" s="64"/>
      <c r="F6" s="70">
        <v>33</v>
      </c>
      <c r="G6" s="65">
        <f t="shared" si="0"/>
        <v>0</v>
      </c>
    </row>
    <row r="7" spans="1:14" ht="21.6" customHeight="1" x14ac:dyDescent="0.25">
      <c r="A7" s="61" t="s">
        <v>68</v>
      </c>
      <c r="B7" s="62"/>
      <c r="C7" s="48" t="s">
        <v>81</v>
      </c>
      <c r="D7" s="63" t="s">
        <v>28</v>
      </c>
      <c r="E7" s="64"/>
      <c r="F7" s="70">
        <v>1</v>
      </c>
      <c r="G7" s="65">
        <f t="shared" si="0"/>
        <v>0</v>
      </c>
    </row>
    <row r="8" spans="1:14" ht="15.75" x14ac:dyDescent="0.25">
      <c r="A8" s="61" t="s">
        <v>69</v>
      </c>
      <c r="B8" s="62"/>
      <c r="C8" s="48" t="s">
        <v>80</v>
      </c>
      <c r="D8" s="63" t="s">
        <v>28</v>
      </c>
      <c r="E8" s="64"/>
      <c r="F8" s="70">
        <v>1</v>
      </c>
      <c r="G8" s="65">
        <f t="shared" si="0"/>
        <v>0</v>
      </c>
    </row>
    <row r="9" spans="1:14" ht="31.5" x14ac:dyDescent="0.25">
      <c r="A9" s="61" t="s">
        <v>70</v>
      </c>
      <c r="B9" s="62"/>
      <c r="C9" s="48" t="s">
        <v>83</v>
      </c>
      <c r="D9" s="63" t="s">
        <v>28</v>
      </c>
      <c r="E9" s="64"/>
      <c r="F9" s="70">
        <v>1</v>
      </c>
      <c r="G9" s="65">
        <f t="shared" ref="G9" si="1">F9*E9</f>
        <v>0</v>
      </c>
    </row>
    <row r="10" spans="1:14" ht="34.5" customHeight="1" x14ac:dyDescent="0.25">
      <c r="A10" s="61" t="s">
        <v>71</v>
      </c>
      <c r="B10" s="62"/>
      <c r="C10" s="48" t="s">
        <v>99</v>
      </c>
      <c r="D10" s="63" t="s">
        <v>28</v>
      </c>
      <c r="E10" s="64"/>
      <c r="F10" s="70">
        <v>1</v>
      </c>
      <c r="G10" s="65">
        <f t="shared" ref="G10:G16" si="2">F10*E10</f>
        <v>0</v>
      </c>
    </row>
    <row r="11" spans="1:14" ht="31.5" x14ac:dyDescent="0.25">
      <c r="A11" s="61" t="s">
        <v>72</v>
      </c>
      <c r="B11" s="62"/>
      <c r="C11" s="67" t="s">
        <v>79</v>
      </c>
      <c r="D11" s="63" t="s">
        <v>28</v>
      </c>
      <c r="E11" s="64"/>
      <c r="F11" s="70">
        <v>1</v>
      </c>
      <c r="G11" s="65">
        <f t="shared" si="2"/>
        <v>0</v>
      </c>
      <c r="H11" s="72"/>
      <c r="I11" s="72"/>
      <c r="J11" s="73"/>
      <c r="K11" s="74"/>
      <c r="L11" s="75"/>
      <c r="M11" s="76"/>
      <c r="N11" s="77"/>
    </row>
    <row r="12" spans="1:14" ht="15.75" x14ac:dyDescent="0.25">
      <c r="A12" s="61" t="s">
        <v>73</v>
      </c>
      <c r="B12" s="83"/>
      <c r="C12" s="67" t="s">
        <v>86</v>
      </c>
      <c r="D12" s="88" t="s">
        <v>28</v>
      </c>
      <c r="E12" s="64"/>
      <c r="F12" s="86">
        <v>1</v>
      </c>
      <c r="G12" s="87">
        <f t="shared" si="2"/>
        <v>0</v>
      </c>
      <c r="H12" s="72"/>
      <c r="I12" s="72"/>
      <c r="J12" s="73"/>
      <c r="K12" s="74"/>
      <c r="L12" s="75"/>
      <c r="M12" s="76"/>
      <c r="N12" s="77"/>
    </row>
    <row r="13" spans="1:14" ht="15.75" x14ac:dyDescent="0.25">
      <c r="A13" s="61" t="s">
        <v>74</v>
      </c>
      <c r="B13" s="83"/>
      <c r="C13" s="67" t="s">
        <v>85</v>
      </c>
      <c r="D13" s="88" t="s">
        <v>28</v>
      </c>
      <c r="E13" s="64"/>
      <c r="F13" s="86">
        <v>1</v>
      </c>
      <c r="G13" s="87">
        <f t="shared" si="2"/>
        <v>0</v>
      </c>
      <c r="H13" s="72"/>
      <c r="I13" s="72"/>
      <c r="J13" s="73"/>
      <c r="K13" s="74"/>
      <c r="L13" s="75"/>
      <c r="M13" s="76"/>
      <c r="N13" s="77"/>
    </row>
    <row r="14" spans="1:14" ht="15.75" x14ac:dyDescent="0.25">
      <c r="A14" s="61" t="s">
        <v>75</v>
      </c>
      <c r="B14" s="83"/>
      <c r="C14" s="84" t="s">
        <v>87</v>
      </c>
      <c r="D14" s="88" t="s">
        <v>28</v>
      </c>
      <c r="E14" s="85"/>
      <c r="F14" s="86">
        <v>1</v>
      </c>
      <c r="G14" s="87">
        <f t="shared" si="2"/>
        <v>0</v>
      </c>
      <c r="H14" s="72"/>
      <c r="I14" s="72"/>
      <c r="J14" s="73"/>
      <c r="K14" s="74"/>
      <c r="L14" s="75"/>
      <c r="M14" s="76"/>
      <c r="N14" s="77"/>
    </row>
    <row r="15" spans="1:14" ht="31.5" x14ac:dyDescent="0.25">
      <c r="A15" s="61" t="s">
        <v>102</v>
      </c>
      <c r="B15" s="83"/>
      <c r="C15" s="84" t="s">
        <v>104</v>
      </c>
      <c r="D15" s="88" t="s">
        <v>28</v>
      </c>
      <c r="E15" s="85"/>
      <c r="F15" s="86">
        <v>1</v>
      </c>
      <c r="G15" s="87">
        <f t="shared" ref="G15" si="3">F15*E15</f>
        <v>0</v>
      </c>
      <c r="H15" s="72"/>
      <c r="I15" s="72"/>
      <c r="J15" s="73"/>
      <c r="K15" s="74"/>
      <c r="L15" s="75"/>
      <c r="M15" s="76"/>
      <c r="N15" s="77"/>
    </row>
    <row r="16" spans="1:14" ht="15.75" x14ac:dyDescent="0.25">
      <c r="A16" s="61" t="s">
        <v>105</v>
      </c>
      <c r="B16" s="83"/>
      <c r="C16" s="84" t="s">
        <v>101</v>
      </c>
      <c r="D16" s="88" t="s">
        <v>28</v>
      </c>
      <c r="E16" s="85"/>
      <c r="F16" s="86">
        <v>6</v>
      </c>
      <c r="G16" s="87">
        <f t="shared" si="2"/>
        <v>0</v>
      </c>
      <c r="H16" s="72"/>
      <c r="I16" s="72"/>
      <c r="J16" s="73"/>
      <c r="K16" s="74"/>
      <c r="L16" s="75"/>
      <c r="M16" s="76"/>
      <c r="N16" s="77"/>
    </row>
    <row r="17" spans="1:7" ht="16.5" thickBot="1" x14ac:dyDescent="0.3">
      <c r="A17" s="49"/>
      <c r="B17" s="50"/>
      <c r="C17" s="51"/>
      <c r="D17" s="52"/>
      <c r="E17" s="53"/>
      <c r="F17" s="54"/>
      <c r="G17" s="55"/>
    </row>
    <row r="18" spans="1:7" ht="15.75" thickTop="1" x14ac:dyDescent="0.25">
      <c r="G18" s="78"/>
    </row>
  </sheetData>
  <phoneticPr fontId="22" type="noConversion"/>
  <pageMargins left="0.7" right="0.7" top="0.78740157499999996" bottom="0.78740157499999996" header="0.3" footer="0.3"/>
  <pageSetup paperSize="9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E3DDD-FA57-496A-9C97-10950605931F}">
  <dimension ref="A1:G15"/>
  <sheetViews>
    <sheetView workbookViewId="0">
      <selection activeCell="C20" sqref="C20:C21"/>
    </sheetView>
  </sheetViews>
  <sheetFormatPr defaultRowHeight="15" x14ac:dyDescent="0.25"/>
  <cols>
    <col min="3" max="3" width="72" customWidth="1"/>
    <col min="5" max="5" width="10.7109375" customWidth="1"/>
    <col min="6" max="6" width="7.5703125" customWidth="1"/>
    <col min="7" max="7" width="12.7109375" customWidth="1"/>
  </cols>
  <sheetData>
    <row r="1" spans="1:7" ht="54.75" customHeight="1" thickTop="1" thickBot="1" x14ac:dyDescent="0.3">
      <c r="A1" s="35" t="s">
        <v>11</v>
      </c>
      <c r="B1" s="36" t="s">
        <v>12</v>
      </c>
      <c r="C1" s="37" t="s">
        <v>13</v>
      </c>
      <c r="D1" s="38" t="s">
        <v>14</v>
      </c>
      <c r="E1" s="41" t="s">
        <v>15</v>
      </c>
      <c r="F1" s="39" t="s">
        <v>16</v>
      </c>
      <c r="G1" s="40" t="s">
        <v>17</v>
      </c>
    </row>
    <row r="2" spans="1:7" ht="21.6" customHeight="1" thickTop="1" thickBot="1" x14ac:dyDescent="0.3">
      <c r="A2" s="42" t="s">
        <v>20</v>
      </c>
      <c r="B2" s="43"/>
      <c r="C2" s="44" t="s">
        <v>22</v>
      </c>
      <c r="D2" s="45"/>
      <c r="E2" s="45"/>
      <c r="F2" s="46"/>
      <c r="G2" s="47"/>
    </row>
    <row r="3" spans="1:7" ht="16.5" thickBot="1" x14ac:dyDescent="0.3">
      <c r="A3" s="29"/>
      <c r="B3" s="30"/>
      <c r="C3" s="31" t="s">
        <v>19</v>
      </c>
      <c r="D3" s="32"/>
      <c r="E3" s="32"/>
      <c r="F3" s="34"/>
      <c r="G3" s="33">
        <f>SUM(G4:G15)</f>
        <v>0</v>
      </c>
    </row>
    <row r="4" spans="1:7" ht="16.5" thickTop="1" x14ac:dyDescent="0.25">
      <c r="A4" s="61" t="s">
        <v>33</v>
      </c>
      <c r="B4" s="62"/>
      <c r="C4" s="48" t="s">
        <v>94</v>
      </c>
      <c r="D4" s="63" t="s">
        <v>30</v>
      </c>
      <c r="E4" s="64"/>
      <c r="F4" s="70">
        <f>A!F4</f>
        <v>10</v>
      </c>
      <c r="G4" s="65">
        <f t="shared" ref="G4:G13" si="0">F4*E4</f>
        <v>0</v>
      </c>
    </row>
    <row r="5" spans="1:7" ht="15.75" x14ac:dyDescent="0.25">
      <c r="A5" s="61" t="s">
        <v>34</v>
      </c>
      <c r="B5" s="62"/>
      <c r="C5" s="48" t="s">
        <v>95</v>
      </c>
      <c r="D5" s="63" t="s">
        <v>30</v>
      </c>
      <c r="E5" s="64"/>
      <c r="F5" s="70">
        <f>A!F5</f>
        <v>16</v>
      </c>
      <c r="G5" s="65">
        <f t="shared" si="0"/>
        <v>0</v>
      </c>
    </row>
    <row r="6" spans="1:7" ht="15.75" x14ac:dyDescent="0.25">
      <c r="A6" s="61" t="s">
        <v>35</v>
      </c>
      <c r="B6" s="62"/>
      <c r="C6" s="48" t="s">
        <v>90</v>
      </c>
      <c r="D6" s="63" t="s">
        <v>30</v>
      </c>
      <c r="E6" s="64"/>
      <c r="F6" s="70">
        <f>A!F6</f>
        <v>33</v>
      </c>
      <c r="G6" s="65">
        <f t="shared" si="0"/>
        <v>0</v>
      </c>
    </row>
    <row r="7" spans="1:7" ht="31.5" x14ac:dyDescent="0.25">
      <c r="A7" s="61" t="s">
        <v>36</v>
      </c>
      <c r="B7" s="62"/>
      <c r="C7" s="48" t="s">
        <v>103</v>
      </c>
      <c r="D7" s="63" t="s">
        <v>28</v>
      </c>
      <c r="E7" s="64"/>
      <c r="F7" s="70">
        <v>1</v>
      </c>
      <c r="G7" s="65">
        <f t="shared" si="0"/>
        <v>0</v>
      </c>
    </row>
    <row r="8" spans="1:7" ht="15.75" x14ac:dyDescent="0.25">
      <c r="A8" s="61" t="s">
        <v>37</v>
      </c>
      <c r="B8" s="62"/>
      <c r="C8" s="48" t="s">
        <v>89</v>
      </c>
      <c r="D8" s="63" t="s">
        <v>28</v>
      </c>
      <c r="E8" s="64"/>
      <c r="F8" s="70">
        <v>1</v>
      </c>
      <c r="G8" s="65">
        <f t="shared" si="0"/>
        <v>0</v>
      </c>
    </row>
    <row r="9" spans="1:7" ht="15.75" x14ac:dyDescent="0.25">
      <c r="A9" s="61" t="s">
        <v>38</v>
      </c>
      <c r="B9" s="62"/>
      <c r="C9" s="48" t="s">
        <v>88</v>
      </c>
      <c r="D9" s="63" t="s">
        <v>28</v>
      </c>
      <c r="E9" s="64"/>
      <c r="F9" s="70">
        <v>3</v>
      </c>
      <c r="G9" s="65">
        <f t="shared" si="0"/>
        <v>0</v>
      </c>
    </row>
    <row r="10" spans="1:7" ht="15.75" x14ac:dyDescent="0.25">
      <c r="A10" s="61" t="s">
        <v>39</v>
      </c>
      <c r="B10" s="62"/>
      <c r="C10" s="48" t="s">
        <v>100</v>
      </c>
      <c r="D10" s="63" t="s">
        <v>28</v>
      </c>
      <c r="E10" s="64"/>
      <c r="F10" s="70">
        <v>6</v>
      </c>
      <c r="G10" s="65">
        <f t="shared" si="0"/>
        <v>0</v>
      </c>
    </row>
    <row r="11" spans="1:7" ht="34.5" customHeight="1" x14ac:dyDescent="0.25">
      <c r="A11" s="61" t="s">
        <v>40</v>
      </c>
      <c r="B11" s="62"/>
      <c r="C11" s="48" t="s">
        <v>57</v>
      </c>
      <c r="D11" s="63" t="s">
        <v>28</v>
      </c>
      <c r="E11" s="64"/>
      <c r="F11" s="70">
        <v>1</v>
      </c>
      <c r="G11" s="65">
        <f t="shared" si="0"/>
        <v>0</v>
      </c>
    </row>
    <row r="12" spans="1:7" ht="38.25" customHeight="1" x14ac:dyDescent="0.25">
      <c r="A12" s="61" t="s">
        <v>51</v>
      </c>
      <c r="B12" s="83"/>
      <c r="C12" s="89" t="s">
        <v>93</v>
      </c>
      <c r="D12" s="63" t="s">
        <v>28</v>
      </c>
      <c r="E12" s="85"/>
      <c r="F12" s="86">
        <v>1</v>
      </c>
      <c r="G12" s="87">
        <f t="shared" si="0"/>
        <v>0</v>
      </c>
    </row>
    <row r="13" spans="1:7" ht="15.75" x14ac:dyDescent="0.25">
      <c r="A13" s="61" t="s">
        <v>52</v>
      </c>
      <c r="B13" s="83"/>
      <c r="C13" s="84" t="s">
        <v>91</v>
      </c>
      <c r="D13" s="63" t="s">
        <v>92</v>
      </c>
      <c r="E13" s="85"/>
      <c r="F13" s="86">
        <v>1</v>
      </c>
      <c r="G13" s="87">
        <f t="shared" si="0"/>
        <v>0</v>
      </c>
    </row>
    <row r="14" spans="1:7" ht="16.5" thickBot="1" x14ac:dyDescent="0.3">
      <c r="A14" s="49"/>
      <c r="B14" s="50"/>
      <c r="C14" s="51"/>
      <c r="D14" s="52"/>
      <c r="E14" s="66"/>
      <c r="F14" s="71"/>
      <c r="G14" s="55"/>
    </row>
    <row r="15" spans="1:7" ht="16.5" thickTop="1" x14ac:dyDescent="0.25">
      <c r="A15" s="72"/>
      <c r="B15" s="72"/>
      <c r="C15" s="73"/>
      <c r="D15" s="74"/>
      <c r="E15" s="77"/>
      <c r="F15" s="76"/>
      <c r="G15" s="77"/>
    </row>
  </sheetData>
  <phoneticPr fontId="22" type="noConversion"/>
  <pageMargins left="0.7" right="0.7" top="0.78740157499999996" bottom="0.78740157499999996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A43E2-6368-4FD3-BE06-B6CA5A32E1DD}">
  <dimension ref="A1:G12"/>
  <sheetViews>
    <sheetView workbookViewId="0">
      <selection activeCell="C26" sqref="C26:C27"/>
    </sheetView>
  </sheetViews>
  <sheetFormatPr defaultRowHeight="15" x14ac:dyDescent="0.25"/>
  <cols>
    <col min="3" max="3" width="69.28515625" customWidth="1"/>
    <col min="5" max="5" width="11.28515625" customWidth="1"/>
    <col min="7" max="7" width="13.140625" customWidth="1"/>
  </cols>
  <sheetData>
    <row r="1" spans="1:7" ht="55.5" customHeight="1" thickTop="1" thickBot="1" x14ac:dyDescent="0.3">
      <c r="A1" s="35" t="s">
        <v>11</v>
      </c>
      <c r="B1" s="36" t="s">
        <v>12</v>
      </c>
      <c r="C1" s="37" t="s">
        <v>13</v>
      </c>
      <c r="D1" s="38" t="s">
        <v>14</v>
      </c>
      <c r="E1" s="41" t="s">
        <v>15</v>
      </c>
      <c r="F1" s="39" t="s">
        <v>16</v>
      </c>
      <c r="G1" s="40" t="s">
        <v>17</v>
      </c>
    </row>
    <row r="2" spans="1:7" ht="21.75" customHeight="1" thickTop="1" thickBot="1" x14ac:dyDescent="0.3">
      <c r="A2" s="42" t="s">
        <v>21</v>
      </c>
      <c r="B2" s="43"/>
      <c r="C2" s="44" t="s">
        <v>67</v>
      </c>
      <c r="D2" s="45"/>
      <c r="E2" s="45"/>
      <c r="F2" s="46"/>
      <c r="G2" s="47"/>
    </row>
    <row r="3" spans="1:7" ht="16.5" thickBot="1" x14ac:dyDescent="0.3">
      <c r="A3" s="29"/>
      <c r="B3" s="30"/>
      <c r="C3" s="31" t="s">
        <v>19</v>
      </c>
      <c r="D3" s="32"/>
      <c r="E3" s="32"/>
      <c r="F3" s="34"/>
      <c r="G3" s="33">
        <f>SUM(G4:G11)</f>
        <v>0</v>
      </c>
    </row>
    <row r="4" spans="1:7" ht="22.5" customHeight="1" thickTop="1" x14ac:dyDescent="0.25">
      <c r="A4" s="56" t="s">
        <v>41</v>
      </c>
      <c r="B4" s="57"/>
      <c r="C4" s="68" t="s">
        <v>76</v>
      </c>
      <c r="D4" s="58" t="s">
        <v>50</v>
      </c>
      <c r="E4" s="59"/>
      <c r="F4" s="69">
        <v>45</v>
      </c>
      <c r="G4" s="60">
        <f t="shared" ref="G4:G10" si="0">F4*E4</f>
        <v>0</v>
      </c>
    </row>
    <row r="5" spans="1:7" ht="23.25" customHeight="1" x14ac:dyDescent="0.25">
      <c r="A5" s="61" t="s">
        <v>42</v>
      </c>
      <c r="B5" s="62"/>
      <c r="C5" s="48" t="s">
        <v>61</v>
      </c>
      <c r="D5" s="63" t="s">
        <v>50</v>
      </c>
      <c r="E5" s="64"/>
      <c r="F5" s="70">
        <v>4</v>
      </c>
      <c r="G5" s="65">
        <f t="shared" si="0"/>
        <v>0</v>
      </c>
    </row>
    <row r="6" spans="1:7" ht="20.25" customHeight="1" x14ac:dyDescent="0.25">
      <c r="A6" s="61" t="s">
        <v>43</v>
      </c>
      <c r="B6" s="62"/>
      <c r="C6" s="48" t="s">
        <v>62</v>
      </c>
      <c r="D6" s="63" t="s">
        <v>50</v>
      </c>
      <c r="E6" s="64"/>
      <c r="F6" s="70">
        <v>4</v>
      </c>
      <c r="G6" s="65">
        <f t="shared" si="0"/>
        <v>0</v>
      </c>
    </row>
    <row r="7" spans="1:7" ht="20.25" customHeight="1" x14ac:dyDescent="0.25">
      <c r="A7" s="61" t="s">
        <v>54</v>
      </c>
      <c r="B7" s="62"/>
      <c r="C7" s="79" t="s">
        <v>63</v>
      </c>
      <c r="D7" s="63" t="s">
        <v>50</v>
      </c>
      <c r="E7" s="64"/>
      <c r="F7" s="70">
        <v>4</v>
      </c>
      <c r="G7" s="65">
        <f t="shared" si="0"/>
        <v>0</v>
      </c>
    </row>
    <row r="8" spans="1:7" ht="19.149999999999999" customHeight="1" x14ac:dyDescent="0.25">
      <c r="A8" s="61" t="s">
        <v>44</v>
      </c>
      <c r="B8" s="62"/>
      <c r="C8" s="48" t="s">
        <v>60</v>
      </c>
      <c r="D8" s="63" t="s">
        <v>50</v>
      </c>
      <c r="E8" s="64"/>
      <c r="F8" s="70">
        <v>45</v>
      </c>
      <c r="G8" s="65">
        <f t="shared" si="0"/>
        <v>0</v>
      </c>
    </row>
    <row r="9" spans="1:7" ht="19.149999999999999" customHeight="1" x14ac:dyDescent="0.25">
      <c r="A9" s="61" t="s">
        <v>45</v>
      </c>
      <c r="B9" s="62"/>
      <c r="C9" s="48" t="s">
        <v>64</v>
      </c>
      <c r="D9" s="63" t="s">
        <v>50</v>
      </c>
      <c r="E9" s="64"/>
      <c r="F9" s="70">
        <v>8</v>
      </c>
      <c r="G9" s="65">
        <f t="shared" si="0"/>
        <v>0</v>
      </c>
    </row>
    <row r="10" spans="1:7" ht="18.75" x14ac:dyDescent="0.25">
      <c r="A10" s="61" t="s">
        <v>46</v>
      </c>
      <c r="B10" s="62"/>
      <c r="C10" s="48" t="s">
        <v>59</v>
      </c>
      <c r="D10" s="63" t="s">
        <v>50</v>
      </c>
      <c r="E10" s="64"/>
      <c r="F10" s="70">
        <v>2</v>
      </c>
      <c r="G10" s="65">
        <f t="shared" si="0"/>
        <v>0</v>
      </c>
    </row>
    <row r="11" spans="1:7" ht="16.5" thickBot="1" x14ac:dyDescent="0.3">
      <c r="A11" s="49"/>
      <c r="B11" s="50"/>
      <c r="C11" s="51"/>
      <c r="D11" s="52"/>
      <c r="E11" s="53"/>
      <c r="F11" s="54"/>
      <c r="G11" s="55"/>
    </row>
    <row r="12" spans="1:7" ht="15.75" thickTop="1" x14ac:dyDescent="0.25"/>
  </sheetData>
  <phoneticPr fontId="22" type="noConversion"/>
  <pageMargins left="0.7" right="0.7" top="0.78740157499999996" bottom="0.78740157499999996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09F43-0CBB-4A4A-9249-45381CE6CA65}">
  <dimension ref="A1:G11"/>
  <sheetViews>
    <sheetView workbookViewId="0">
      <selection activeCell="I19" sqref="I19"/>
    </sheetView>
  </sheetViews>
  <sheetFormatPr defaultRowHeight="15" x14ac:dyDescent="0.25"/>
  <cols>
    <col min="3" max="3" width="68.7109375" customWidth="1"/>
    <col min="5" max="5" width="12.28515625" customWidth="1"/>
    <col min="7" max="7" width="11" customWidth="1"/>
  </cols>
  <sheetData>
    <row r="1" spans="1:7" ht="54" customHeight="1" thickTop="1" thickBot="1" x14ac:dyDescent="0.3">
      <c r="A1" s="35" t="s">
        <v>11</v>
      </c>
      <c r="B1" s="36" t="s">
        <v>12</v>
      </c>
      <c r="C1" s="37" t="s">
        <v>13</v>
      </c>
      <c r="D1" s="38" t="s">
        <v>14</v>
      </c>
      <c r="E1" s="41" t="s">
        <v>15</v>
      </c>
      <c r="F1" s="39" t="s">
        <v>16</v>
      </c>
      <c r="G1" s="40" t="s">
        <v>17</v>
      </c>
    </row>
    <row r="2" spans="1:7" ht="21.75" customHeight="1" thickTop="1" thickBot="1" x14ac:dyDescent="0.3">
      <c r="A2" s="42" t="s">
        <v>23</v>
      </c>
      <c r="B2" s="43"/>
      <c r="C2" s="44" t="s">
        <v>24</v>
      </c>
      <c r="D2" s="45"/>
      <c r="E2" s="45"/>
      <c r="F2" s="46"/>
      <c r="G2" s="47"/>
    </row>
    <row r="3" spans="1:7" ht="18" customHeight="1" thickBot="1" x14ac:dyDescent="0.3">
      <c r="A3" s="29"/>
      <c r="B3" s="30"/>
      <c r="C3" s="31" t="s">
        <v>19</v>
      </c>
      <c r="D3" s="32"/>
      <c r="E3" s="32"/>
      <c r="F3" s="34"/>
      <c r="G3" s="33">
        <f>SUM(G4:G10)</f>
        <v>0</v>
      </c>
    </row>
    <row r="4" spans="1:7" ht="38.450000000000003" customHeight="1" thickTop="1" x14ac:dyDescent="0.25">
      <c r="A4" s="56" t="s">
        <v>27</v>
      </c>
      <c r="B4" s="57"/>
      <c r="C4" s="68" t="s">
        <v>47</v>
      </c>
      <c r="D4" s="58" t="s">
        <v>28</v>
      </c>
      <c r="E4" s="59"/>
      <c r="F4" s="69">
        <v>1</v>
      </c>
      <c r="G4" s="60">
        <f t="shared" ref="G4:G9" si="0">F4*E4</f>
        <v>0</v>
      </c>
    </row>
    <row r="5" spans="1:7" ht="38.450000000000003" customHeight="1" x14ac:dyDescent="0.25">
      <c r="A5" s="61" t="s">
        <v>29</v>
      </c>
      <c r="B5" s="62"/>
      <c r="C5" s="48" t="s">
        <v>56</v>
      </c>
      <c r="D5" s="63" t="s">
        <v>28</v>
      </c>
      <c r="E5" s="64"/>
      <c r="F5" s="70">
        <v>1</v>
      </c>
      <c r="G5" s="65">
        <f t="shared" si="0"/>
        <v>0</v>
      </c>
    </row>
    <row r="6" spans="1:7" ht="15.75" x14ac:dyDescent="0.25">
      <c r="A6" s="61" t="s">
        <v>31</v>
      </c>
      <c r="B6" s="62"/>
      <c r="C6" s="48" t="s">
        <v>48</v>
      </c>
      <c r="D6" s="63" t="s">
        <v>28</v>
      </c>
      <c r="E6" s="64"/>
      <c r="F6" s="70">
        <v>1</v>
      </c>
      <c r="G6" s="65">
        <f t="shared" si="0"/>
        <v>0</v>
      </c>
    </row>
    <row r="7" spans="1:7" ht="47.25" x14ac:dyDescent="0.25">
      <c r="A7" s="61" t="s">
        <v>32</v>
      </c>
      <c r="B7" s="62"/>
      <c r="C7" s="48" t="s">
        <v>49</v>
      </c>
      <c r="D7" s="63" t="s">
        <v>28</v>
      </c>
      <c r="E7" s="64"/>
      <c r="F7" s="70">
        <v>1</v>
      </c>
      <c r="G7" s="65">
        <f t="shared" si="0"/>
        <v>0</v>
      </c>
    </row>
    <row r="8" spans="1:7" ht="31.5" x14ac:dyDescent="0.25">
      <c r="A8" s="61" t="s">
        <v>65</v>
      </c>
      <c r="B8" s="62"/>
      <c r="C8" s="48" t="s">
        <v>55</v>
      </c>
      <c r="D8" s="63" t="s">
        <v>53</v>
      </c>
      <c r="E8" s="64"/>
      <c r="F8" s="70">
        <v>16</v>
      </c>
      <c r="G8" s="65">
        <f t="shared" si="0"/>
        <v>0</v>
      </c>
    </row>
    <row r="9" spans="1:7" ht="15.75" x14ac:dyDescent="0.25">
      <c r="A9" s="90" t="s">
        <v>106</v>
      </c>
      <c r="B9" s="83"/>
      <c r="C9" s="89" t="s">
        <v>107</v>
      </c>
      <c r="D9" s="91" t="s">
        <v>108</v>
      </c>
      <c r="E9" s="85"/>
      <c r="F9" s="86">
        <v>5</v>
      </c>
      <c r="G9" s="87">
        <f t="shared" si="0"/>
        <v>0</v>
      </c>
    </row>
    <row r="10" spans="1:7" ht="16.5" thickBot="1" x14ac:dyDescent="0.3">
      <c r="A10" s="49"/>
      <c r="B10" s="50"/>
      <c r="C10" s="51"/>
      <c r="D10" s="52"/>
      <c r="E10" s="53"/>
      <c r="F10" s="54"/>
      <c r="G10" s="55"/>
    </row>
    <row r="11" spans="1:7" ht="15.75" thickTop="1" x14ac:dyDescent="0.25"/>
  </sheetData>
  <phoneticPr fontId="22" type="noConversion"/>
  <pageMargins left="0.7" right="0.7" top="0.78740157499999996" bottom="0.78740157499999996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</vt:lpstr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Špaček</dc:creator>
  <cp:lastModifiedBy>Pavel Gavlas</cp:lastModifiedBy>
  <cp:lastPrinted>2025-06-11T08:15:50Z</cp:lastPrinted>
  <dcterms:created xsi:type="dcterms:W3CDTF">2021-10-01T06:32:37Z</dcterms:created>
  <dcterms:modified xsi:type="dcterms:W3CDTF">2026-06-12T11:28:04Z</dcterms:modified>
</cp:coreProperties>
</file>